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21" i="1" l="1"/>
  <c r="C14" i="1"/>
  <c r="C15" i="1"/>
  <c r="D12" i="1" l="1"/>
  <c r="C7" i="1"/>
  <c r="D6" i="1"/>
  <c r="C20" i="1" l="1"/>
  <c r="C22" i="1" l="1"/>
  <c r="C23" i="1"/>
  <c r="C24" i="1"/>
  <c r="D16" i="1"/>
  <c r="C8" i="1" l="1"/>
  <c r="C9" i="1"/>
  <c r="C10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<sst xmlns="http://schemas.openxmlformats.org/spreadsheetml/2006/main" count="45" uniqueCount="42">
  <si>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</si>
  <si>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</si>
  <si>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</si>
  <si>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</si>
  <si>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</si>
  <si>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</si>
  <si>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</si>
  <si>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</si>
  <si>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</si>
  <si>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</si>
  <si>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</si>
  <si>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</si>
  <si>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</si>
  <si>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</si>
  <si>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</si>
  <si>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</si>
  <si>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</si>
  <si>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</si>
  <si>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</si>
  <si>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</si>
  <si>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</si>
  <si>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</si>
  <si>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</si>
  <si>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</si>
  <si>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</si>
  <si>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</si>
  <si>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</si>
  <si>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</si>
  <si>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</si>
  <si>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</si>
  <si>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</si>
  <si>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</si>
  <si>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</si>
  <si>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</si>
  <si>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</si>
  <si>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</si>
  <si>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</si>
  <si>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</si>
  <si>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</si>
  <si>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</si>
  <si>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t xml:space="preserve">Կազմակերպության անվանումը՝                                                    </t>
    </r>
    <r>
      <rPr>
        <b/>
        <i/>
        <sz val="11"/>
        <color theme="1"/>
        <rFont val="Arial Armenian"/>
        <family val="2"/>
      </rPr>
      <t xml:space="preserve">Արտաշատի Ա. Խարազյանի անվան պետական դրամատիկական թատրոն ՊՈԱԿ              </t>
    </r>
    <r>
      <rPr>
        <b/>
        <sz val="11"/>
        <color theme="1"/>
        <rFont val="Arial Armenian"/>
        <family val="2"/>
      </rPr>
      <t xml:space="preserve">      </t>
    </r>
  </si>
  <si>
    <t>անսարք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</si>
</sst>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  <font>
      <b/>
      <i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0" fontId="9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G12" sqref="G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29.75" style="9" customWidth="1"/>
    <col min="5" max="5" width="10.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95.2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0" si="0">SUM(D6:D6)</f>
        <v>115691.40000000001</v>
      </c>
      <c r="D6" s="24">
        <f>SUM(D7:D10)</f>
        <v>115691.40000000001</v>
      </c>
    </row>
    <row r="7" spans="1:169" ht="18.399999999999999" customHeight="1">
      <c r="A7" s="10"/>
      <c r="B7" s="11" t="s">
        <v>4</v>
      </c>
      <c r="C7" s="26">
        <f t="shared" si="0"/>
        <v>98321.3</v>
      </c>
      <c r="D7" s="24">
        <v>98321.3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17027.900000000001</v>
      </c>
      <c r="D9" s="24">
        <v>17027.900000000001</v>
      </c>
    </row>
    <row r="10" spans="1:169" ht="18.399999999999999" customHeight="1">
      <c r="A10" s="10"/>
      <c r="B10" s="11" t="s">
        <v>7</v>
      </c>
      <c r="C10" s="26">
        <f t="shared" si="0"/>
        <v>342.2</v>
      </c>
      <c r="D10" s="24">
        <v>342.2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41.25" customHeight="1">
      <c r="A12" s="7">
        <v>1</v>
      </c>
      <c r="B12" s="12" t="s">
        <v>9</v>
      </c>
      <c r="C12" s="26">
        <f t="shared" si="0"/>
        <v>60</v>
      </c>
      <c r="D12" s="24">
        <f>D15+D14</f>
        <v>60</v>
      </c>
    </row>
    <row r="13" spans="1:169" s="15" customFormat="1" ht="15.75">
      <c r="A13" s="13"/>
      <c r="B13" s="14" t="s">
        <v>10</v>
      </c>
      <c r="C13" s="26"/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12</v>
      </c>
      <c r="D15" s="24">
        <v>12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5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5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5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5" ht="50.45" customHeight="1">
      <c r="A21" s="7">
        <v>3</v>
      </c>
      <c r="B21" s="12" t="s">
        <v>22</v>
      </c>
      <c r="C21" s="30">
        <f t="shared" ref="C21:C23" si="1">SUM(D21:D21)</f>
        <v>7340</v>
      </c>
      <c r="D21" s="28">
        <v>7340</v>
      </c>
    </row>
    <row r="22" spans="1:5" ht="26.25" customHeight="1">
      <c r="A22" s="7">
        <v>4</v>
      </c>
      <c r="B22" s="12" t="s">
        <v>31</v>
      </c>
      <c r="C22" s="26">
        <f t="shared" si="1"/>
        <v>122.3</v>
      </c>
      <c r="D22" s="28">
        <v>122.3</v>
      </c>
    </row>
    <row r="23" spans="1:5" ht="46.5" customHeight="1">
      <c r="A23" s="7">
        <v>5</v>
      </c>
      <c r="B23" s="12" t="s">
        <v>32</v>
      </c>
      <c r="C23" s="26">
        <f t="shared" si="1"/>
        <v>965</v>
      </c>
      <c r="D23" s="28">
        <v>965</v>
      </c>
    </row>
    <row r="24" spans="1:5" ht="32.85" customHeight="1">
      <c r="A24" s="7">
        <v>6</v>
      </c>
      <c r="B24" s="12" t="s">
        <v>23</v>
      </c>
      <c r="C24" s="26">
        <f t="shared" ref="C24:C32" si="2">SUM(D24:D24)</f>
        <v>3447.38</v>
      </c>
      <c r="D24" s="24">
        <v>3447.38</v>
      </c>
    </row>
    <row r="25" spans="1:5" s="15" customFormat="1" ht="21" customHeight="1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>
      <c r="A26" s="27" t="s">
        <v>33</v>
      </c>
      <c r="B26" s="18" t="s">
        <v>24</v>
      </c>
      <c r="C26" s="26">
        <f t="shared" si="2"/>
        <v>3447.38</v>
      </c>
      <c r="D26" s="24">
        <v>3447.38</v>
      </c>
    </row>
    <row r="27" spans="1:5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33.75" customHeight="1">
      <c r="A29" s="7">
        <v>7</v>
      </c>
      <c r="B29" s="12" t="s">
        <v>27</v>
      </c>
      <c r="C29" s="26">
        <f t="shared" si="2"/>
        <v>1</v>
      </c>
      <c r="D29" s="24">
        <v>1</v>
      </c>
      <c r="E29" s="9" t="s">
        <v>41</v>
      </c>
    </row>
    <row r="30" spans="1:5" s="15" customFormat="1" ht="15.75">
      <c r="A30" s="19"/>
      <c r="B30" s="14" t="s">
        <v>10</v>
      </c>
      <c r="C30" s="26">
        <f t="shared" si="2"/>
        <v>0</v>
      </c>
      <c r="D30" s="24">
        <v>0</v>
      </c>
    </row>
    <row r="31" spans="1:5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2024-03-11T08:26:27Z</cp:lastPrinted>
  <dcterms:created xsi:type="dcterms:W3CDTF">2018-07-20T13:50:31Z</dcterms:created>
  <dcterms:modified xsi:type="dcterms:W3CDTF">2024-03-11T09:26:42Z</dcterms:modified>
</cp:coreProperties>
</file>